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<sst xmlns="http://schemas.openxmlformats.org/spreadsheetml/2006/main" count="279" uniqueCount="184">
  <si>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</si>
  <si>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</si>
  <si>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</si>
  <si>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</si>
  <si>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</si>
  <si>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</si>
  <si>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</si>
  <si>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</si>
  <si>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</si>
  <si>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</si>
  <si>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</si>
  <si>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</si>
  <si>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</si>
  <si>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</si>
  <si>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</si>
  <si>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</si>
  <si>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</si>
  <si>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</si>
  <si>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</si>
  <si>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</si>
  <si>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</si>
  <si>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</si>
  <si>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</si>
  <si>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</si>
  <si>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</si>
  <si>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</si>
  <si>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</si>
  <si>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</si>
  <si>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</si>
  <si>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</si>
  <si>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</si>
  <si>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</si>
  <si>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</si>
  <si>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</si>
  <si>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</si>
  <si>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</si>
  <si>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</si>
  <si>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</si>
  <si>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</si>
  <si>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</si>
  <si>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</si>
  <si>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</si>
  <si>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n°05</t>
  </si>
  <si>
    <t>REVÊTEMENTS DE SOLS - FAÏENCE</t>
  </si>
  <si>
    <t>3.&amp;</t>
  </si>
  <si>
    <t>05.2</t>
  </si>
  <si>
    <t>PRESCRIPTIONS PARTICULIERES</t>
  </si>
  <si>
    <t>3.T</t>
  </si>
  <si>
    <t>05.2.1</t>
  </si>
  <si>
    <t>Préparation des supports</t>
  </si>
  <si>
    <t>Enduit de lissage et ragréage</t>
  </si>
  <si>
    <t>9.T</t>
  </si>
  <si>
    <t>9.L</t>
  </si>
  <si>
    <t xml:space="preserve">Localisation : ensemble des sols recevant un sol souple dans les zones administratives et accueil du public selon plans architecte
</t>
  </si>
  <si>
    <t>9.M.Z</t>
  </si>
  <si>
    <t>9.&amp;</t>
  </si>
  <si>
    <t>4.&amp;</t>
  </si>
  <si>
    <t>05.2.2</t>
  </si>
  <si>
    <t>Étanchéité et protection à l'eau sous carrelage et faïence</t>
  </si>
  <si>
    <t>Système d’étanchéité liquide sous carrelage</t>
  </si>
  <si>
    <t xml:space="preserve">Localisation : local ménage de la zone accueil du public selon plans architecte
</t>
  </si>
  <si>
    <t>Système de protection à l’eau sous faïence murale</t>
  </si>
  <si>
    <t>05.2.3</t>
  </si>
  <si>
    <t>Revêtements de sols souples</t>
  </si>
  <si>
    <t>Sols souples</t>
  </si>
  <si>
    <t xml:space="preserve">Localisation : 
ensemble des sols souples des zones administrative et accueil du public selon plans architecte
escalier entre rez de chaussée et R+1
</t>
  </si>
  <si>
    <t>05.2.4</t>
  </si>
  <si>
    <t>Revêtements de sols durs</t>
  </si>
  <si>
    <t>Carrelage grès cérame 20 x 20 cm</t>
  </si>
  <si>
    <t>Plinthes droites pour carrelage 20 x 20 cm</t>
  </si>
  <si>
    <t>ML</t>
  </si>
  <si>
    <t xml:space="preserve">Localisation : local ménage et nouvelles cloisons de la zone accueil du public selon plans architecte
</t>
  </si>
  <si>
    <t>Reprise de carrelage grès cérame</t>
  </si>
  <si>
    <t>ENS</t>
  </si>
  <si>
    <t xml:space="preserve">Localisation : sanitaire PMR de la zone accueil du public selon plans architecte
</t>
  </si>
  <si>
    <t>05.2.5</t>
  </si>
  <si>
    <t>Faïence</t>
  </si>
  <si>
    <t>Revêtement mural en grés émaillé 20 x 20 cm</t>
  </si>
  <si>
    <t xml:space="preserve">Localisation : local ménage et nouvelles du sanitaire PMR de la zone accueil du public selon plans architecte
</t>
  </si>
  <si>
    <t>Reprise de faïence grès cérame</t>
  </si>
  <si>
    <t>05.2.6</t>
  </si>
  <si>
    <t>Ouvrages divers</t>
  </si>
  <si>
    <t>Tapis d'entrée</t>
  </si>
  <si>
    <t xml:space="preserve">Localisation : entrée de la zone accueil du public selon plans architecte
</t>
  </si>
  <si>
    <t>Profilé pour seuil</t>
  </si>
  <si>
    <t xml:space="preserve">Localisation : entre deux revêtements de sol de hauteur/nature différente
</t>
  </si>
  <si>
    <t>Nez de marche antidérapant</t>
  </si>
  <si>
    <t xml:space="preserve">Localisation : ensemble des marches de l'escalier
</t>
  </si>
  <si>
    <t>Bandes podotactiles</t>
  </si>
  <si>
    <t xml:space="preserve">Localisation : escalier dans l'emprise de la zone accueil du public 
</t>
  </si>
  <si>
    <t>05.2.7</t>
  </si>
  <si>
    <t>Nettoyage et évacuation des déchets</t>
  </si>
  <si>
    <t>4.T</t>
  </si>
  <si>
    <t>05.2.7.1</t>
  </si>
  <si>
    <t>Nettoyage et évacuation des déchets en cours de chantier</t>
  </si>
  <si>
    <t>Nettoyage, évacuation des déchets de chantier</t>
  </si>
  <si>
    <t xml:space="preserve">Localisation : ensemble du chantier
</t>
  </si>
  <si>
    <t>8.&amp;</t>
  </si>
  <si>
    <t>Total H.T. :</t>
  </si>
  <si>
    <t>Total T.V.A. (20%) :</t>
  </si>
  <si>
    <t>Total T.T.C. :</t>
  </si>
  <si>
    <t>RECAPITULATIF
Lot n°05 REVÊTEMENTS DE SOLS - FAÏENCE</t>
  </si>
  <si>
    <t>RECAPITULATIF DES CHAPITRES</t>
  </si>
  <si>
    <t>05.2 - PRESCRIPTIONS PARTICULIERES</t>
  </si>
  <si>
    <t>- 05.2.1 - Préparation des supports</t>
  </si>
  <si>
    <t>- 05.2.2 - Étanchéité et protection à l'eau sous carrelage et faïence</t>
  </si>
  <si>
    <t>- 05.2.3 - Revêtements de sols souples</t>
  </si>
  <si>
    <t>- 05.2.4 - Revêtements de sols durs</t>
  </si>
  <si>
    <t>- 05.2.5 - Faïence</t>
  </si>
  <si>
    <t>- 05.2.6 - Ouvrages divers</t>
  </si>
  <si>
    <t>- 05.2.7 - Nettoyage et évacuation des déchets</t>
  </si>
  <si>
    <t>Total du lot REVÊTEMENTS DE SOLS - FAÏENCE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</si>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</sst>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2" xfId="0" applyNumberFormat="1" applyFont="1" applyBorder="1" applyAlignment="1" applyProtection="1">
      <alignment horizontal="right" vertical="top" wrapText="1"/>
      <protection locked="0"/>
    </xf>
    <xf numFmtId="164" fontId="13" fillId="0" borderId="12" xfId="0" applyNumberFormat="1" applyFont="1" applyBorder="1" applyAlignment="1" applyProtection="1">
      <alignment vertical="top" wrapText="1"/>
      <protection locked="0"/>
    </xf>
    <xf numFmtId="164" fontId="13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6" fontId="12" fillId="0" borderId="9" xfId="0" applyNumberFormat="1" applyFont="1" applyBorder="1" applyAlignment="1">
      <alignment horizontal="right" vertical="top" wrapText="1"/>
    </xf>
    <xf numFmtId="166" fontId="12" fillId="0" borderId="12" xfId="0" applyNumberFormat="1" applyFont="1" applyBorder="1" applyAlignment="1" applyProtection="1">
      <alignment horizontal="right" vertical="top" wrapText="1"/>
      <protection locked="0"/>
    </xf>
    <xf numFmtId="0" fontId="15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1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bacdbf04-d7eb-427f-9348-4b283b3f81b6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006057e7-5ca9-4d20-8ebc-a3865fcb38d9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f0057c5d-11d8-4847-9cf3-99b3db0cff0a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a201a2e7-718f-447e-9e18-b939015e9e2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0c618204-cfcc-4275-82a0-2c1c36b3e21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6bee30a1-31ca-4a26-a33f-0ad93623269e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28"/>
  <sheetViews>
    <sheetView showGridLines="0" tabSelected="1" workbookViewId="0">
      <pane ySplit="3" topLeftCell="A4" activePane="bottomLeft" state="frozen"/>
      <selection pane="bottomLeft" activeCell="J10" sqref="J10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9</v>
      </c>
      <c r="B10" s="35">
        <v>1</v>
      </c>
      <c r="C10" s="35"/>
      <c r="D10" s="36" t="s">
        <v>50</v>
      </c>
      <c r="E10" s="37"/>
      <c r="F10" s="37"/>
      <c r="G10" s="37"/>
      <c r="H10" s="38" t="s">
        <v>14</v>
      </c>
      <c r="I10" s="39">
        <v>0</v>
      </c>
      <c r="J10" s="40"/>
      <c r="K10" s="41"/>
      <c r="L10" s="42">
        <f>IF(AND(I10= "",J10= ""), 0, ROUND(ROUND(K10, 2) * ROUND(IF(J10="",I10,J10),  2), 2))</f>
        <v/>
      </c>
      <c r="M10" s="7"/>
      <c r="O10" s="43">
        <v>0.2</v>
      </c>
      <c r="S10" s="7">
        <v>1369</v>
      </c>
    </row>
    <row r="11" spans="1:19" hidden="1">
      <c r="A11" s="7" t="s">
        <v>51</v>
      </c>
    </row>
    <row r="12" spans="1:19" ht="33.75" customHeight="1">
      <c r="A12" s="7" t="s">
        <v>52</v>
      </c>
      <c r="B12" s="44"/>
      <c r="C12" s="44"/>
      <c r="D12" s="44" t="s">
        <v>53</v>
      </c>
      <c r="E12" s="44"/>
      <c r="F12" s="44"/>
      <c r="G12" s="44"/>
      <c r="H12" s="44"/>
      <c r="I12" s="44"/>
      <c r="J12" s="44"/>
      <c r="K12" s="44"/>
      <c r="L12" s="44"/>
    </row>
    <row r="13" spans="1:19" hidden="1">
      <c r="A13" s="7" t="s">
        <v>54</v>
      </c>
    </row>
    <row r="14" spans="1:19" hidden="1">
      <c r="A14" s="7" t="s">
        <v>54</v>
      </c>
    </row>
    <row r="15" spans="1:19" hidden="1">
      <c r="A15" s="7" t="s">
        <v>55</v>
      </c>
    </row>
    <row r="16" spans="1:19" hidden="1">
      <c r="A16" s="7" t="s">
        <v>56</v>
      </c>
    </row>
    <row r="17" spans="1:19" ht="30" customHeight="1">
      <c r="A17" s="7">
        <v>4</v>
      </c>
      <c r="B17" s="30" t="s">
        <v>57</v>
      </c>
      <c r="C17" s="30"/>
      <c r="D17" s="33" t="s">
        <v>58</v>
      </c>
      <c r="E17" s="33"/>
      <c r="F17" s="33"/>
      <c r="G17" s="33"/>
      <c r="H17" s="33"/>
      <c r="I17" s="33"/>
      <c r="J17" s="33"/>
      <c r="K17" s="33"/>
      <c r="L17" s="34"/>
      <c r="M17" s="7"/>
    </row>
    <row r="18" spans="1:19">
      <c r="A18" s="7">
        <v>9</v>
      </c>
      <c r="B18" s="35">
        <v>2</v>
      </c>
      <c r="C18" s="35"/>
      <c r="D18" s="36" t="s">
        <v>59</v>
      </c>
      <c r="E18" s="37"/>
      <c r="F18" s="37"/>
      <c r="G18" s="37"/>
      <c r="H18" s="38" t="s">
        <v>14</v>
      </c>
      <c r="I18" s="39">
        <v>0</v>
      </c>
      <c r="J18" s="40"/>
      <c r="K18" s="41"/>
      <c r="L18" s="42">
        <f>IF(AND(I18= "",J18= ""), 0, ROUND(ROUND(K18, 2) * ROUND(IF(J18="",I18,J18),  2), 2))</f>
        <v/>
      </c>
      <c r="M18" s="7"/>
      <c r="O18" s="43">
        <v>0.2</v>
      </c>
      <c r="S18" s="7">
        <v>1369</v>
      </c>
    </row>
    <row r="19" spans="1:19" hidden="1">
      <c r="A19" s="7" t="s">
        <v>51</v>
      </c>
    </row>
    <row r="20" spans="1:19" ht="22.5" customHeight="1">
      <c r="A20" s="7" t="s">
        <v>52</v>
      </c>
      <c r="B20" s="44"/>
      <c r="C20" s="44"/>
      <c r="D20" s="44" t="s">
        <v>60</v>
      </c>
      <c r="E20" s="44"/>
      <c r="F20" s="44"/>
      <c r="G20" s="44"/>
      <c r="H20" s="44"/>
      <c r="I20" s="44"/>
      <c r="J20" s="44"/>
      <c r="K20" s="44"/>
      <c r="L20" s="44"/>
    </row>
    <row r="21" spans="1:19" hidden="1">
      <c r="A21" s="7" t="s">
        <v>54</v>
      </c>
    </row>
    <row r="22" spans="1:19" hidden="1">
      <c r="A22" s="7" t="s">
        <v>55</v>
      </c>
    </row>
    <row r="23" spans="1:19">
      <c r="A23" s="7">
        <v>9</v>
      </c>
      <c r="B23" s="35">
        <v>3</v>
      </c>
      <c r="C23" s="35"/>
      <c r="D23" s="36" t="s">
        <v>61</v>
      </c>
      <c r="E23" s="37"/>
      <c r="F23" s="37"/>
      <c r="G23" s="37"/>
      <c r="H23" s="38" t="s">
        <v>14</v>
      </c>
      <c r="I23" s="39">
        <v>0</v>
      </c>
      <c r="J23" s="40"/>
      <c r="K23" s="41"/>
      <c r="L23" s="42">
        <f>IF(AND(I23= "",J23= ""), 0, ROUND(ROUND(K23, 2) * ROUND(IF(J23="",I23,J23),  2), 2))</f>
        <v/>
      </c>
      <c r="M23" s="7"/>
      <c r="O23" s="43">
        <v>0.2</v>
      </c>
      <c r="S23" s="7">
        <v>1369</v>
      </c>
    </row>
    <row r="24" spans="1:19" hidden="1">
      <c r="A24" s="7" t="s">
        <v>51</v>
      </c>
    </row>
    <row r="25" spans="1:19" ht="22.5" customHeight="1">
      <c r="A25" s="7" t="s">
        <v>52</v>
      </c>
      <c r="B25" s="44"/>
      <c r="C25" s="44"/>
      <c r="D25" s="44" t="s">
        <v>60</v>
      </c>
      <c r="E25" s="44"/>
      <c r="F25" s="44"/>
      <c r="G25" s="44"/>
      <c r="H25" s="44"/>
      <c r="I25" s="44"/>
      <c r="J25" s="44"/>
      <c r="K25" s="44"/>
      <c r="L25" s="44"/>
    </row>
    <row r="26" spans="1:19" hidden="1">
      <c r="A26" s="7" t="s">
        <v>54</v>
      </c>
    </row>
    <row r="27" spans="1:19" hidden="1">
      <c r="A27" s="7" t="s">
        <v>55</v>
      </c>
    </row>
    <row r="28" spans="1:19" hidden="1">
      <c r="A28" s="7" t="s">
        <v>56</v>
      </c>
    </row>
    <row r="29" spans="1:19">
      <c r="A29" s="7">
        <v>4</v>
      </c>
      <c r="B29" s="30" t="s">
        <v>62</v>
      </c>
      <c r="C29" s="30"/>
      <c r="D29" s="33" t="s">
        <v>63</v>
      </c>
      <c r="E29" s="33"/>
      <c r="F29" s="33"/>
      <c r="G29" s="33"/>
      <c r="H29" s="33"/>
      <c r="I29" s="33"/>
      <c r="J29" s="33"/>
      <c r="K29" s="33"/>
      <c r="L29" s="34"/>
      <c r="M29" s="7"/>
    </row>
    <row r="30" spans="1:19">
      <c r="A30" s="7">
        <v>9</v>
      </c>
      <c r="B30" s="35">
        <v>4</v>
      </c>
      <c r="C30" s="35"/>
      <c r="D30" s="36" t="s">
        <v>64</v>
      </c>
      <c r="E30" s="37"/>
      <c r="F30" s="37"/>
      <c r="G30" s="37"/>
      <c r="H30" s="38" t="s">
        <v>14</v>
      </c>
      <c r="I30" s="39">
        <v>0</v>
      </c>
      <c r="J30" s="40"/>
      <c r="K30" s="41"/>
      <c r="L30" s="42">
        <f>IF(AND(I30= "",J30= ""), 0, ROUND(ROUND(K30, 2) * ROUND(IF(J30="",I30,J30),  2), 2))</f>
        <v/>
      </c>
      <c r="M30" s="7"/>
      <c r="O30" s="43">
        <v>0.2</v>
      </c>
      <c r="S30" s="7">
        <v>1369</v>
      </c>
    </row>
    <row r="31" spans="1:19" hidden="1">
      <c r="A31" s="7" t="s">
        <v>51</v>
      </c>
    </row>
    <row r="32" spans="1:19" ht="45" customHeight="1">
      <c r="A32" s="7" t="s">
        <v>52</v>
      </c>
      <c r="B32" s="44"/>
      <c r="C32" s="44"/>
      <c r="D32" s="44" t="s">
        <v>65</v>
      </c>
      <c r="E32" s="44"/>
      <c r="F32" s="44"/>
      <c r="G32" s="44"/>
      <c r="H32" s="44"/>
      <c r="I32" s="44"/>
      <c r="J32" s="44"/>
      <c r="K32" s="44"/>
      <c r="L32" s="44"/>
    </row>
    <row r="33" spans="1:19" hidden="1">
      <c r="A33" s="7" t="s">
        <v>54</v>
      </c>
    </row>
    <row r="34" spans="1:19" hidden="1">
      <c r="A34" s="7" t="s">
        <v>54</v>
      </c>
    </row>
    <row r="35" spans="1:19" hidden="1">
      <c r="A35" s="7" t="s">
        <v>54</v>
      </c>
    </row>
    <row r="36" spans="1:19" hidden="1">
      <c r="A36" s="7" t="s">
        <v>55</v>
      </c>
    </row>
    <row r="37" spans="1:19" hidden="1">
      <c r="A37" s="7" t="s">
        <v>56</v>
      </c>
    </row>
    <row r="38" spans="1:19">
      <c r="A38" s="7">
        <v>4</v>
      </c>
      <c r="B38" s="30" t="s">
        <v>66</v>
      </c>
      <c r="C38" s="30"/>
      <c r="D38" s="33" t="s">
        <v>67</v>
      </c>
      <c r="E38" s="33"/>
      <c r="F38" s="33"/>
      <c r="G38" s="33"/>
      <c r="H38" s="33"/>
      <c r="I38" s="33"/>
      <c r="J38" s="33"/>
      <c r="K38" s="33"/>
      <c r="L38" s="34"/>
      <c r="M38" s="7"/>
    </row>
    <row r="39" spans="1:19">
      <c r="A39" s="7">
        <v>9</v>
      </c>
      <c r="B39" s="35">
        <v>5</v>
      </c>
      <c r="C39" s="35"/>
      <c r="D39" s="36" t="s">
        <v>68</v>
      </c>
      <c r="E39" s="37"/>
      <c r="F39" s="37"/>
      <c r="G39" s="37"/>
      <c r="H39" s="38" t="s">
        <v>14</v>
      </c>
      <c r="I39" s="39">
        <v>0</v>
      </c>
      <c r="J39" s="40"/>
      <c r="K39" s="41"/>
      <c r="L39" s="42">
        <f>IF(AND(I39= "",J39= ""), 0, ROUND(ROUND(K39, 2) * ROUND(IF(J39="",I39,J39),  2), 2))</f>
        <v/>
      </c>
      <c r="M39" s="7"/>
      <c r="O39" s="43">
        <v>0.2</v>
      </c>
      <c r="S39" s="7">
        <v>1369</v>
      </c>
    </row>
    <row r="40" spans="1:19" hidden="1">
      <c r="A40" s="7" t="s">
        <v>51</v>
      </c>
    </row>
    <row r="41" spans="1:19" ht="22.5" customHeight="1">
      <c r="A41" s="7" t="s">
        <v>52</v>
      </c>
      <c r="B41" s="44"/>
      <c r="C41" s="44"/>
      <c r="D41" s="44" t="s">
        <v>60</v>
      </c>
      <c r="E41" s="44"/>
      <c r="F41" s="44"/>
      <c r="G41" s="44"/>
      <c r="H41" s="44"/>
      <c r="I41" s="44"/>
      <c r="J41" s="44"/>
      <c r="K41" s="44"/>
      <c r="L41" s="44"/>
    </row>
    <row r="42" spans="1:19" hidden="1">
      <c r="A42" s="7" t="s">
        <v>54</v>
      </c>
    </row>
    <row r="43" spans="1:19" hidden="1">
      <c r="A43" s="7" t="s">
        <v>55</v>
      </c>
    </row>
    <row r="44" spans="1:19">
      <c r="A44" s="7">
        <v>9</v>
      </c>
      <c r="B44" s="35">
        <v>6</v>
      </c>
      <c r="C44" s="35"/>
      <c r="D44" s="36" t="s">
        <v>69</v>
      </c>
      <c r="E44" s="37"/>
      <c r="F44" s="37"/>
      <c r="G44" s="37"/>
      <c r="H44" s="38" t="s">
        <v>70</v>
      </c>
      <c r="I44" s="39">
        <v>0</v>
      </c>
      <c r="J44" s="40"/>
      <c r="K44" s="41"/>
      <c r="L44" s="42">
        <f>IF(AND(I44= "",J44= ""), 0, ROUND(ROUND(K44, 2) * ROUND(IF(J44="",I44,J44),  2), 2))</f>
        <v/>
      </c>
      <c r="M44" s="7"/>
      <c r="O44" s="43">
        <v>0.2</v>
      </c>
      <c r="S44" s="7">
        <v>1369</v>
      </c>
    </row>
    <row r="45" spans="1:19" hidden="1">
      <c r="A45" s="7" t="s">
        <v>51</v>
      </c>
    </row>
    <row r="46" spans="1:19" ht="22.5" customHeight="1">
      <c r="A46" s="7" t="s">
        <v>52</v>
      </c>
      <c r="B46" s="44"/>
      <c r="C46" s="44"/>
      <c r="D46" s="44" t="s">
        <v>71</v>
      </c>
      <c r="E46" s="44"/>
      <c r="F46" s="44"/>
      <c r="G46" s="44"/>
      <c r="H46" s="44"/>
      <c r="I46" s="44"/>
      <c r="J46" s="44"/>
      <c r="K46" s="44"/>
      <c r="L46" s="44"/>
    </row>
    <row r="47" spans="1:19" hidden="1">
      <c r="A47" s="7" t="s">
        <v>54</v>
      </c>
    </row>
    <row r="48" spans="1:19" hidden="1">
      <c r="A48" s="7" t="s">
        <v>55</v>
      </c>
    </row>
    <row r="49" spans="1:19">
      <c r="A49" s="7">
        <v>9</v>
      </c>
      <c r="B49" s="35">
        <v>7</v>
      </c>
      <c r="C49" s="35"/>
      <c r="D49" s="36" t="s">
        <v>72</v>
      </c>
      <c r="E49" s="37"/>
      <c r="F49" s="37"/>
      <c r="G49" s="37"/>
      <c r="H49" s="38" t="s">
        <v>73</v>
      </c>
      <c r="I49" s="45">
        <v>0</v>
      </c>
      <c r="J49" s="46"/>
      <c r="K49" s="41"/>
      <c r="L49" s="42">
        <f>IF(AND(I49= "",J49= ""), 0, ROUND(ROUND(K49, 2) * ROUND(IF(J49="",I49,J49),  0), 2))</f>
        <v/>
      </c>
      <c r="M49" s="7"/>
      <c r="O49" s="43">
        <v>0.2</v>
      </c>
      <c r="S49" s="7">
        <v>1369</v>
      </c>
    </row>
    <row r="50" spans="1:19" hidden="1">
      <c r="A50" s="7" t="s">
        <v>51</v>
      </c>
    </row>
    <row r="51" spans="1:19" hidden="1">
      <c r="A51" s="7" t="s">
        <v>51</v>
      </c>
    </row>
    <row r="52" spans="1:19" ht="22.5" customHeight="1">
      <c r="A52" s="7" t="s">
        <v>52</v>
      </c>
      <c r="B52" s="44"/>
      <c r="C52" s="44"/>
      <c r="D52" s="44" t="s">
        <v>74</v>
      </c>
      <c r="E52" s="44"/>
      <c r="F52" s="44"/>
      <c r="G52" s="44"/>
      <c r="H52" s="44"/>
      <c r="I52" s="44"/>
      <c r="J52" s="44"/>
      <c r="K52" s="44"/>
      <c r="L52" s="44"/>
    </row>
    <row r="53" spans="1:19" hidden="1">
      <c r="A53" s="7" t="s">
        <v>55</v>
      </c>
    </row>
    <row r="54" spans="1:19" hidden="1">
      <c r="A54" s="7" t="s">
        <v>56</v>
      </c>
    </row>
    <row r="55" spans="1:19">
      <c r="A55" s="7">
        <v>4</v>
      </c>
      <c r="B55" s="30" t="s">
        <v>75</v>
      </c>
      <c r="C55" s="30"/>
      <c r="D55" s="33" t="s">
        <v>76</v>
      </c>
      <c r="E55" s="33"/>
      <c r="F55" s="33"/>
      <c r="G55" s="33"/>
      <c r="H55" s="33"/>
      <c r="I55" s="33"/>
      <c r="J55" s="33"/>
      <c r="K55" s="33"/>
      <c r="L55" s="34"/>
      <c r="M55" s="7"/>
    </row>
    <row r="56" spans="1:19">
      <c r="A56" s="7">
        <v>9</v>
      </c>
      <c r="B56" s="35">
        <v>8</v>
      </c>
      <c r="C56" s="35"/>
      <c r="D56" s="36" t="s">
        <v>77</v>
      </c>
      <c r="E56" s="37"/>
      <c r="F56" s="37"/>
      <c r="G56" s="37"/>
      <c r="H56" s="38" t="s">
        <v>14</v>
      </c>
      <c r="I56" s="39">
        <v>0</v>
      </c>
      <c r="J56" s="40"/>
      <c r="K56" s="41"/>
      <c r="L56" s="42">
        <f>IF(AND(I56= "",J56= ""), 0, ROUND(ROUND(K56, 2) * ROUND(IF(J56="",I56,J56),  2), 2))</f>
        <v/>
      </c>
      <c r="M56" s="7"/>
      <c r="O56" s="43">
        <v>0.2</v>
      </c>
      <c r="S56" s="7">
        <v>1369</v>
      </c>
    </row>
    <row r="57" spans="1:19" hidden="1">
      <c r="A57" s="7" t="s">
        <v>51</v>
      </c>
    </row>
    <row r="58" spans="1:19" ht="22.5" customHeight="1">
      <c r="A58" s="7" t="s">
        <v>52</v>
      </c>
      <c r="B58" s="44"/>
      <c r="C58" s="44"/>
      <c r="D58" s="44" t="s">
        <v>78</v>
      </c>
      <c r="E58" s="44"/>
      <c r="F58" s="44"/>
      <c r="G58" s="44"/>
      <c r="H58" s="44"/>
      <c r="I58" s="44"/>
      <c r="J58" s="44"/>
      <c r="K58" s="44"/>
      <c r="L58" s="44"/>
    </row>
    <row r="59" spans="1:19" hidden="1">
      <c r="A59" s="7" t="s">
        <v>54</v>
      </c>
    </row>
    <row r="60" spans="1:19" hidden="1">
      <c r="A60" s="7" t="s">
        <v>55</v>
      </c>
    </row>
    <row r="61" spans="1:19">
      <c r="A61" s="7">
        <v>9</v>
      </c>
      <c r="B61" s="35">
        <v>9</v>
      </c>
      <c r="C61" s="35"/>
      <c r="D61" s="36" t="s">
        <v>79</v>
      </c>
      <c r="E61" s="37"/>
      <c r="F61" s="37"/>
      <c r="G61" s="37"/>
      <c r="H61" s="38" t="s">
        <v>73</v>
      </c>
      <c r="I61" s="45">
        <v>0</v>
      </c>
      <c r="J61" s="46"/>
      <c r="K61" s="41"/>
      <c r="L61" s="42">
        <f>IF(AND(I61= "",J61= ""), 0, ROUND(ROUND(K61, 2) * ROUND(IF(J61="",I61,J61),  0), 2))</f>
        <v/>
      </c>
      <c r="M61" s="7"/>
      <c r="O61" s="43">
        <v>0.2</v>
      </c>
      <c r="S61" s="7">
        <v>1369</v>
      </c>
    </row>
    <row r="62" spans="1:19" hidden="1">
      <c r="A62" s="7" t="s">
        <v>51</v>
      </c>
    </row>
    <row r="63" spans="1:19" hidden="1">
      <c r="A63" s="7" t="s">
        <v>51</v>
      </c>
    </row>
    <row r="64" spans="1:19" ht="22.5" customHeight="1">
      <c r="A64" s="7" t="s">
        <v>52</v>
      </c>
      <c r="B64" s="44"/>
      <c r="C64" s="44"/>
      <c r="D64" s="44" t="s">
        <v>74</v>
      </c>
      <c r="E64" s="44"/>
      <c r="F64" s="44"/>
      <c r="G64" s="44"/>
      <c r="H64" s="44"/>
      <c r="I64" s="44"/>
      <c r="J64" s="44"/>
      <c r="K64" s="44"/>
      <c r="L64" s="44"/>
    </row>
    <row r="65" spans="1:19" hidden="1">
      <c r="A65" s="7" t="s">
        <v>55</v>
      </c>
    </row>
    <row r="66" spans="1:19" hidden="1">
      <c r="A66" s="7" t="s">
        <v>56</v>
      </c>
    </row>
    <row r="67" spans="1:19">
      <c r="A67" s="7">
        <v>4</v>
      </c>
      <c r="B67" s="30" t="s">
        <v>80</v>
      </c>
      <c r="C67" s="30"/>
      <c r="D67" s="33" t="s">
        <v>81</v>
      </c>
      <c r="E67" s="33"/>
      <c r="F67" s="33"/>
      <c r="G67" s="33"/>
      <c r="H67" s="33"/>
      <c r="I67" s="33"/>
      <c r="J67" s="33"/>
      <c r="K67" s="33"/>
      <c r="L67" s="34"/>
      <c r="M67" s="7"/>
    </row>
    <row r="68" spans="1:19">
      <c r="A68" s="7">
        <v>9</v>
      </c>
      <c r="B68" s="35">
        <v>10</v>
      </c>
      <c r="C68" s="35"/>
      <c r="D68" s="36" t="s">
        <v>82</v>
      </c>
      <c r="E68" s="37"/>
      <c r="F68" s="37"/>
      <c r="G68" s="37"/>
      <c r="H68" s="38" t="s">
        <v>14</v>
      </c>
      <c r="I68" s="39">
        <v>0</v>
      </c>
      <c r="J68" s="40"/>
      <c r="K68" s="41"/>
      <c r="L68" s="42">
        <f>IF(AND(I68= "",J68= ""), 0, ROUND(ROUND(K68, 2) * ROUND(IF(J68="",I68,J68),  2), 2))</f>
        <v/>
      </c>
      <c r="M68" s="7"/>
      <c r="O68" s="43">
        <v>0.2</v>
      </c>
      <c r="S68" s="7">
        <v>1369</v>
      </c>
    </row>
    <row r="69" spans="1:19" hidden="1">
      <c r="A69" s="7" t="s">
        <v>51</v>
      </c>
    </row>
    <row r="70" spans="1:19" ht="22.5" customHeight="1">
      <c r="A70" s="7" t="s">
        <v>52</v>
      </c>
      <c r="B70" s="44"/>
      <c r="C70" s="44"/>
      <c r="D70" s="44" t="s">
        <v>83</v>
      </c>
      <c r="E70" s="44"/>
      <c r="F70" s="44"/>
      <c r="G70" s="44"/>
      <c r="H70" s="44"/>
      <c r="I70" s="44"/>
      <c r="J70" s="44"/>
      <c r="K70" s="44"/>
      <c r="L70" s="44"/>
    </row>
    <row r="71" spans="1:19" hidden="1">
      <c r="A71" s="7" t="s">
        <v>54</v>
      </c>
    </row>
    <row r="72" spans="1:19" hidden="1">
      <c r="A72" s="7" t="s">
        <v>55</v>
      </c>
    </row>
    <row r="73" spans="1:19">
      <c r="A73" s="7">
        <v>9</v>
      </c>
      <c r="B73" s="35">
        <v>11</v>
      </c>
      <c r="C73" s="35"/>
      <c r="D73" s="36" t="s">
        <v>84</v>
      </c>
      <c r="E73" s="37"/>
      <c r="F73" s="37"/>
      <c r="G73" s="37"/>
      <c r="H73" s="38" t="s">
        <v>70</v>
      </c>
      <c r="I73" s="39">
        <v>0</v>
      </c>
      <c r="J73" s="40"/>
      <c r="K73" s="41"/>
      <c r="L73" s="42">
        <f>IF(AND(I73= "",J73= ""), 0, ROUND(ROUND(K73, 2) * ROUND(IF(J73="",I73,J73),  2), 2))</f>
        <v/>
      </c>
      <c r="M73" s="7"/>
      <c r="O73" s="43">
        <v>0.2</v>
      </c>
      <c r="S73" s="7">
        <v>1369</v>
      </c>
    </row>
    <row r="74" spans="1:19" hidden="1">
      <c r="A74" s="7" t="s">
        <v>51</v>
      </c>
    </row>
    <row r="75" spans="1:19" ht="22.5" customHeight="1">
      <c r="A75" s="7" t="s">
        <v>52</v>
      </c>
      <c r="B75" s="44"/>
      <c r="C75" s="44"/>
      <c r="D75" s="44" t="s">
        <v>85</v>
      </c>
      <c r="E75" s="44"/>
      <c r="F75" s="44"/>
      <c r="G75" s="44"/>
      <c r="H75" s="44"/>
      <c r="I75" s="44"/>
      <c r="J75" s="44"/>
      <c r="K75" s="44"/>
      <c r="L75" s="44"/>
    </row>
    <row r="76" spans="1:19" hidden="1">
      <c r="A76" s="7" t="s">
        <v>54</v>
      </c>
    </row>
    <row r="77" spans="1:19" hidden="1">
      <c r="A77" s="7" t="s">
        <v>54</v>
      </c>
    </row>
    <row r="78" spans="1:19" hidden="1">
      <c r="A78" s="7" t="s">
        <v>55</v>
      </c>
    </row>
    <row r="79" spans="1:19">
      <c r="A79" s="7">
        <v>9</v>
      </c>
      <c r="B79" s="35">
        <v>12</v>
      </c>
      <c r="C79" s="35"/>
      <c r="D79" s="36" t="s">
        <v>86</v>
      </c>
      <c r="E79" s="37"/>
      <c r="F79" s="37"/>
      <c r="G79" s="37"/>
      <c r="H79" s="38" t="s">
        <v>70</v>
      </c>
      <c r="I79" s="39">
        <v>0</v>
      </c>
      <c r="J79" s="40"/>
      <c r="K79" s="41"/>
      <c r="L79" s="42">
        <f>IF(AND(I79= "",J79= ""), 0, ROUND(ROUND(K79, 2) * ROUND(IF(J79="",I79,J79),  2), 2))</f>
        <v/>
      </c>
      <c r="M79" s="7"/>
      <c r="O79" s="43">
        <v>0.2</v>
      </c>
      <c r="S79" s="7">
        <v>1369</v>
      </c>
    </row>
    <row r="80" spans="1:19" hidden="1">
      <c r="A80" s="7" t="s">
        <v>51</v>
      </c>
    </row>
    <row r="81" spans="1:19" ht="22.5" customHeight="1">
      <c r="A81" s="7" t="s">
        <v>52</v>
      </c>
      <c r="B81" s="44"/>
      <c r="C81" s="44"/>
      <c r="D81" s="44" t="s">
        <v>87</v>
      </c>
      <c r="E81" s="44"/>
      <c r="F81" s="44"/>
      <c r="G81" s="44"/>
      <c r="H81" s="44"/>
      <c r="I81" s="44"/>
      <c r="J81" s="44"/>
      <c r="K81" s="44"/>
      <c r="L81" s="44"/>
    </row>
    <row r="82" spans="1:19" hidden="1">
      <c r="A82" s="7" t="s">
        <v>54</v>
      </c>
    </row>
    <row r="83" spans="1:19" hidden="1">
      <c r="A83" s="7" t="s">
        <v>55</v>
      </c>
    </row>
    <row r="84" spans="1:19">
      <c r="A84" s="7">
        <v>9</v>
      </c>
      <c r="B84" s="35">
        <v>13</v>
      </c>
      <c r="C84" s="35"/>
      <c r="D84" s="36" t="s">
        <v>88</v>
      </c>
      <c r="E84" s="37"/>
      <c r="F84" s="37"/>
      <c r="G84" s="37"/>
      <c r="H84" s="38" t="s">
        <v>16</v>
      </c>
      <c r="I84" s="45">
        <v>0</v>
      </c>
      <c r="J84" s="46"/>
      <c r="K84" s="41"/>
      <c r="L84" s="42">
        <f>IF(AND(I84= "",J84= ""), 0, ROUND(ROUND(K84, 2) * ROUND(IF(J84="",I84,J84),  0), 2))</f>
        <v/>
      </c>
      <c r="M84" s="7"/>
      <c r="O84" s="43">
        <v>0.2</v>
      </c>
      <c r="S84" s="7">
        <v>1369</v>
      </c>
    </row>
    <row r="85" spans="1:19" hidden="1">
      <c r="A85" s="7" t="s">
        <v>51</v>
      </c>
    </row>
    <row r="86" spans="1:19" ht="22.5" customHeight="1">
      <c r="A86" s="7" t="s">
        <v>52</v>
      </c>
      <c r="B86" s="44"/>
      <c r="C86" s="44"/>
      <c r="D86" s="44" t="s">
        <v>89</v>
      </c>
      <c r="E86" s="44"/>
      <c r="F86" s="44"/>
      <c r="G86" s="44"/>
      <c r="H86" s="44"/>
      <c r="I86" s="44"/>
      <c r="J86" s="44"/>
      <c r="K86" s="44"/>
      <c r="L86" s="44"/>
    </row>
    <row r="87" spans="1:19" hidden="1">
      <c r="A87" s="7" t="s">
        <v>55</v>
      </c>
    </row>
    <row r="88" spans="1:19" hidden="1">
      <c r="A88" s="7" t="s">
        <v>56</v>
      </c>
    </row>
    <row r="89" spans="1:19">
      <c r="A89" s="7">
        <v>4</v>
      </c>
      <c r="B89" s="30" t="s">
        <v>90</v>
      </c>
      <c r="C89" s="30"/>
      <c r="D89" s="33" t="s">
        <v>91</v>
      </c>
      <c r="E89" s="33"/>
      <c r="F89" s="33"/>
      <c r="G89" s="33"/>
      <c r="H89" s="33"/>
      <c r="I89" s="33"/>
      <c r="J89" s="33"/>
      <c r="K89" s="33"/>
      <c r="L89" s="34"/>
      <c r="M89" s="7"/>
    </row>
    <row r="90" spans="1:19" hidden="1">
      <c r="A90" s="7" t="s">
        <v>92</v>
      </c>
    </row>
    <row r="91" spans="1:19">
      <c r="A91" s="7">
        <v>8</v>
      </c>
      <c r="B91" s="35" t="s">
        <v>93</v>
      </c>
      <c r="C91" s="35"/>
      <c r="D91" s="47" t="s">
        <v>94</v>
      </c>
      <c r="E91" s="47"/>
      <c r="F91" s="47"/>
      <c r="G91" s="47"/>
      <c r="L91" s="48"/>
      <c r="M91" s="7"/>
    </row>
    <row r="92" spans="1:19">
      <c r="A92" s="7">
        <v>9</v>
      </c>
      <c r="B92" s="35">
        <v>14</v>
      </c>
      <c r="C92" s="35"/>
      <c r="D92" s="36" t="s">
        <v>95</v>
      </c>
      <c r="E92" s="37"/>
      <c r="F92" s="37"/>
      <c r="G92" s="37"/>
      <c r="H92" s="38" t="s">
        <v>73</v>
      </c>
      <c r="I92" s="45">
        <v>0</v>
      </c>
      <c r="J92" s="46"/>
      <c r="K92" s="41"/>
      <c r="L92" s="42">
        <f>IF(AND(I92= "",J92= ""), 0, ROUND(ROUND(K92, 2) * ROUND(IF(J92="",I92,J92),  0), 2))</f>
        <v/>
      </c>
      <c r="M92" s="7"/>
      <c r="O92" s="43">
        <v>0.2</v>
      </c>
      <c r="S92" s="7">
        <v>1369</v>
      </c>
    </row>
    <row r="93" spans="1:19" hidden="1">
      <c r="A93" s="7" t="s">
        <v>51</v>
      </c>
    </row>
    <row r="94" spans="1:19" ht="22.5" customHeight="1">
      <c r="A94" s="7" t="s">
        <v>52</v>
      </c>
      <c r="B94" s="44"/>
      <c r="C94" s="44"/>
      <c r="D94" s="44" t="s">
        <v>96</v>
      </c>
      <c r="E94" s="44"/>
      <c r="F94" s="44"/>
      <c r="G94" s="44"/>
      <c r="H94" s="44"/>
      <c r="I94" s="44"/>
      <c r="J94" s="44"/>
      <c r="K94" s="44"/>
      <c r="L94" s="44"/>
    </row>
    <row r="95" spans="1:19" hidden="1">
      <c r="A95" s="7" t="s">
        <v>55</v>
      </c>
    </row>
    <row r="96" spans="1:19" hidden="1">
      <c r="A96" s="7" t="s">
        <v>97</v>
      </c>
    </row>
    <row r="97" spans="1:12" hidden="1">
      <c r="A97" s="7" t="s">
        <v>56</v>
      </c>
    </row>
    <row r="98" spans="1:12">
      <c r="A98" s="7" t="s">
        <v>44</v>
      </c>
      <c r="B98" s="37"/>
      <c r="C98" s="37"/>
      <c r="L98" s="37"/>
    </row>
    <row r="99" spans="1:12">
      <c r="B99" s="37"/>
      <c r="C99" s="37"/>
      <c r="D99" s="49" t="s">
        <v>46</v>
      </c>
      <c r="E99" s="50"/>
      <c r="F99" s="50"/>
      <c r="G99" s="50"/>
      <c r="H99" s="51"/>
      <c r="I99" s="51"/>
      <c r="J99" s="51"/>
      <c r="K99" s="51"/>
      <c r="L99" s="52"/>
    </row>
    <row r="100" spans="1:12">
      <c r="B100" s="37"/>
      <c r="C100" s="37"/>
      <c r="D100" s="53"/>
      <c r="E100" s="7"/>
      <c r="F100" s="7"/>
      <c r="G100" s="7"/>
      <c r="H100" s="7"/>
      <c r="I100" s="7"/>
      <c r="J100" s="7"/>
      <c r="K100" s="7"/>
      <c r="L100" s="8"/>
    </row>
    <row r="101" spans="1:12">
      <c r="B101" s="37"/>
      <c r="C101" s="37"/>
      <c r="D101" s="54" t="s">
        <v>98</v>
      </c>
      <c r="E101" s="55"/>
      <c r="F101" s="55"/>
      <c r="G101" s="55"/>
      <c r="H101" s="56">
        <f>SUMIF(M8:M98, IF(M7="","",M7), L8:L98)</f>
        <v/>
      </c>
      <c r="I101" s="56"/>
      <c r="J101" s="56"/>
      <c r="K101" s="56"/>
      <c r="L101" s="57"/>
    </row>
    <row r="102" spans="1:12">
      <c r="B102" s="37"/>
      <c r="C102" s="37"/>
      <c r="D102" s="54" t="s">
        <v>99</v>
      </c>
      <c r="E102" s="55"/>
      <c r="F102" s="55"/>
      <c r="G102" s="55"/>
      <c r="H102" s="56">
        <f>ROUND(SUMIF(M8:M98, IF(M7="","",M7), L8:L98) * 0.2, 2)</f>
        <v/>
      </c>
      <c r="I102" s="56"/>
      <c r="J102" s="56"/>
      <c r="K102" s="56"/>
      <c r="L102" s="57"/>
    </row>
    <row r="103" spans="1:12">
      <c r="B103" s="37"/>
      <c r="C103" s="37"/>
      <c r="D103" s="58" t="s">
        <v>100</v>
      </c>
      <c r="E103" s="59"/>
      <c r="F103" s="59"/>
      <c r="G103" s="59"/>
      <c r="H103" s="60">
        <f>SUM(H101:H102)</f>
        <v/>
      </c>
      <c r="I103" s="60"/>
      <c r="J103" s="60"/>
      <c r="K103" s="60"/>
      <c r="L103" s="61"/>
    </row>
    <row r="104" spans="1:12" ht="31.5" customHeight="1">
      <c r="B104" s="3"/>
      <c r="C104" s="3"/>
      <c r="D104" s="62" t="s">
        <v>101</v>
      </c>
      <c r="E104" s="62"/>
      <c r="F104" s="62"/>
      <c r="G104" s="62"/>
      <c r="H104" s="62"/>
      <c r="I104" s="62"/>
      <c r="J104" s="62"/>
      <c r="K104" s="62"/>
      <c r="L104" s="62"/>
    </row>
    <row r="106" spans="1:12">
      <c r="D106" s="63" t="s">
        <v>102</v>
      </c>
      <c r="E106" s="63"/>
      <c r="F106" s="63"/>
      <c r="G106" s="63"/>
      <c r="H106" s="63"/>
      <c r="I106" s="63"/>
      <c r="J106" s="63"/>
      <c r="K106" s="63"/>
      <c r="L106" s="63"/>
    </row>
    <row r="107" spans="1:12">
      <c r="D107" s="64" t="s">
        <v>103</v>
      </c>
      <c r="E107" s="65"/>
      <c r="F107" s="65"/>
      <c r="G107" s="65"/>
      <c r="H107" s="66">
        <f>SUMIF(M10:M92, "", L10:L92)</f>
        <v/>
      </c>
      <c r="I107" s="66"/>
      <c r="J107" s="66"/>
      <c r="K107" s="66"/>
      <c r="L107" s="66"/>
    </row>
    <row r="108" spans="1:12">
      <c r="D108" s="67" t="s">
        <v>104</v>
      </c>
      <c r="E108" s="68"/>
      <c r="F108" s="68"/>
      <c r="G108" s="68"/>
      <c r="H108" s="69">
        <f>SUMIF(M10:M10, "", L10:L10)</f>
        <v/>
      </c>
      <c r="I108" s="70"/>
      <c r="J108" s="70"/>
      <c r="K108" s="70"/>
      <c r="L108" s="70"/>
    </row>
    <row r="109" spans="1:12" ht="24" customHeight="1">
      <c r="D109" s="67" t="s">
        <v>105</v>
      </c>
      <c r="E109" s="68"/>
      <c r="F109" s="68"/>
      <c r="G109" s="68"/>
      <c r="H109" s="69">
        <f>SUMIF(M18:M23, "", L18:L23)</f>
        <v/>
      </c>
      <c r="I109" s="70"/>
      <c r="J109" s="70"/>
      <c r="K109" s="70"/>
      <c r="L109" s="70"/>
    </row>
    <row r="110" spans="1:12">
      <c r="D110" s="67" t="s">
        <v>106</v>
      </c>
      <c r="E110" s="68"/>
      <c r="F110" s="68"/>
      <c r="G110" s="68"/>
      <c r="H110" s="69">
        <f>SUMIF(M30:M30, "", L30:L30)</f>
        <v/>
      </c>
      <c r="I110" s="70"/>
      <c r="J110" s="70"/>
      <c r="K110" s="70"/>
      <c r="L110" s="70"/>
    </row>
    <row r="111" spans="1:12">
      <c r="D111" s="67" t="s">
        <v>107</v>
      </c>
      <c r="E111" s="68"/>
      <c r="F111" s="68"/>
      <c r="G111" s="68"/>
      <c r="H111" s="69">
        <f>SUMIF(M39:M49, "", L39:L49)</f>
        <v/>
      </c>
      <c r="I111" s="70"/>
      <c r="J111" s="70"/>
      <c r="K111" s="70"/>
      <c r="L111" s="70"/>
    </row>
    <row r="112" spans="1:12">
      <c r="D112" s="67" t="s">
        <v>108</v>
      </c>
      <c r="E112" s="68"/>
      <c r="F112" s="68"/>
      <c r="G112" s="68"/>
      <c r="H112" s="69">
        <f>SUMIF(M56:M61, "", L56:L61)</f>
        <v/>
      </c>
      <c r="I112" s="70"/>
      <c r="J112" s="70"/>
      <c r="K112" s="70"/>
      <c r="L112" s="70"/>
    </row>
    <row r="113" spans="1:12">
      <c r="D113" s="67" t="s">
        <v>109</v>
      </c>
      <c r="E113" s="68"/>
      <c r="F113" s="68"/>
      <c r="G113" s="68"/>
      <c r="H113" s="69">
        <f>SUMIF(M68:M84, "", L68:L84)</f>
        <v/>
      </c>
      <c r="I113" s="70"/>
      <c r="J113" s="70"/>
      <c r="K113" s="70"/>
      <c r="L113" s="70"/>
    </row>
    <row r="114" spans="1:12">
      <c r="D114" s="67" t="s">
        <v>110</v>
      </c>
      <c r="E114" s="68"/>
      <c r="F114" s="68"/>
      <c r="G114" s="68"/>
      <c r="H114" s="69">
        <f>SUMIF(M92:M92, "", L92:L92)</f>
        <v/>
      </c>
      <c r="I114" s="70"/>
      <c r="J114" s="70"/>
      <c r="K114" s="70"/>
      <c r="L114" s="70"/>
    </row>
    <row r="115" spans="1:12">
      <c r="D115" s="71" t="s">
        <v>111</v>
      </c>
      <c r="E115" s="72"/>
      <c r="F115" s="72"/>
      <c r="G115" s="72"/>
      <c r="H115" s="73"/>
      <c r="I115" s="73"/>
      <c r="J115" s="73"/>
      <c r="K115" s="73"/>
      <c r="L115" s="74"/>
    </row>
    <row r="116" spans="1:12">
      <c r="D116" s="75"/>
      <c r="E116" s="3"/>
      <c r="F116" s="3"/>
      <c r="G116" s="3"/>
      <c r="H116" s="3"/>
      <c r="I116" s="3"/>
      <c r="J116" s="3"/>
      <c r="K116" s="3"/>
      <c r="L116" s="76"/>
    </row>
    <row r="117" spans="1:12">
      <c r="A117" s="77"/>
      <c r="D117" s="78" t="s">
        <v>98</v>
      </c>
      <c r="E117" s="7"/>
      <c r="F117" s="7"/>
      <c r="G117" s="7"/>
      <c r="H117" s="79">
        <f>SUMIF(M5:M104, IF(M4="","",M4), L5:L104)</f>
        <v/>
      </c>
      <c r="I117" s="80"/>
      <c r="J117" s="80"/>
      <c r="K117" s="80"/>
      <c r="L117" s="81"/>
    </row>
    <row r="118" spans="1:12">
      <c r="A118" s="77"/>
      <c r="D118" s="78" t="s">
        <v>99</v>
      </c>
      <c r="E118" s="7"/>
      <c r="F118" s="7"/>
      <c r="G118" s="7"/>
      <c r="H118" s="79">
        <f>ROUND(SUMIF(M5:M104, IF(M4="","",M4), L5:L104) * 0.2, 2)</f>
        <v/>
      </c>
      <c r="I118" s="80"/>
      <c r="J118" s="80"/>
      <c r="K118" s="80"/>
      <c r="L118" s="81"/>
    </row>
    <row r="119" spans="1:12">
      <c r="D119" s="82" t="s">
        <v>100</v>
      </c>
      <c r="E119" s="83"/>
      <c r="F119" s="83"/>
      <c r="G119" s="83"/>
      <c r="H119" s="84">
        <f>SUM(H117:H118)</f>
        <v/>
      </c>
      <c r="I119" s="85"/>
      <c r="J119" s="85"/>
      <c r="K119" s="85"/>
      <c r="L119" s="86"/>
    </row>
    <row r="120" spans="1:12">
      <c r="D120" s="68"/>
      <c r="E120" s="7"/>
      <c r="F120" s="7"/>
      <c r="G120" s="7"/>
      <c r="H120" s="7"/>
      <c r="I120" s="7"/>
      <c r="J120" s="7"/>
      <c r="K120" s="7"/>
      <c r="L120" s="7"/>
    </row>
    <row r="121" spans="1:12">
      <c r="D121" s="87" t="s">
        <v>112</v>
      </c>
      <c r="E121" s="87"/>
      <c r="F121" s="87"/>
      <c r="G121" s="87"/>
      <c r="H121" s="87"/>
      <c r="I121" s="87"/>
      <c r="J121" s="87"/>
      <c r="K121" s="87"/>
      <c r="L121" s="87"/>
    </row>
    <row r="122" spans="1:12">
      <c r="D122" s="88">
        <f>IF('Paramètres'!AA2&lt;&gt;"",'Paramètres'!AA2,"")</f>
        <v/>
      </c>
      <c r="E122" s="88"/>
      <c r="F122" s="88"/>
      <c r="G122" s="88"/>
      <c r="H122" s="88"/>
      <c r="I122" s="88"/>
      <c r="J122" s="88"/>
      <c r="K122" s="88"/>
      <c r="L122" s="88"/>
    </row>
    <row r="123" spans="1:12">
      <c r="D123" s="88"/>
      <c r="E123" s="88"/>
      <c r="F123" s="88"/>
      <c r="G123" s="88"/>
      <c r="H123" s="88"/>
      <c r="I123" s="88"/>
      <c r="J123" s="88"/>
      <c r="K123" s="88"/>
      <c r="L123" s="88"/>
    </row>
    <row r="124" spans="1:12" ht="56.7" customHeight="1">
      <c r="H124" s="89" t="s">
        <v>113</v>
      </c>
      <c r="I124" s="89"/>
      <c r="J124" s="89"/>
      <c r="K124" s="89"/>
      <c r="L124" s="89"/>
    </row>
    <row r="126" spans="1:12">
      <c r="D126" s="90" t="s">
        <v>114</v>
      </c>
      <c r="E126" s="90"/>
      <c r="F126" s="90"/>
      <c r="H126" s="90" t="s">
        <v>115</v>
      </c>
      <c r="I126" s="90"/>
      <c r="J126" s="90"/>
      <c r="K126" s="90"/>
      <c r="L126" s="90"/>
    </row>
    <row r="127" spans="1:12" ht="85.05" customHeight="1">
      <c r="D127" s="90"/>
      <c r="E127" s="90"/>
      <c r="F127" s="90"/>
      <c r="H127" s="90"/>
      <c r="I127" s="90"/>
      <c r="J127" s="90"/>
      <c r="K127" s="90"/>
      <c r="L127" s="90"/>
    </row>
    <row r="128" spans="1:12">
      <c r="D128" s="91" t="s">
        <v>116</v>
      </c>
      <c r="E128" s="91"/>
      <c r="F128" s="91"/>
      <c r="G128" s="91"/>
      <c r="H128" s="91"/>
      <c r="I128" s="91"/>
      <c r="J128" s="91"/>
      <c r="K128" s="91"/>
      <c r="L128" s="91"/>
    </row>
  </sheetData>
  <sheetProtection password="E95E" sheet="1" objects="1" selectLockedCells="1"/>
  <mergeCells count="84">
    <mergeCell ref="D3:G3"/>
    <mergeCell ref="D4:G4"/>
    <mergeCell ref="D7:G7"/>
    <mergeCell ref="D9:G9"/>
    <mergeCell ref="D10:G10"/>
    <mergeCell ref="D12:K12"/>
    <mergeCell ref="D17:G17"/>
    <mergeCell ref="D18:G18"/>
    <mergeCell ref="D20:K20"/>
    <mergeCell ref="D23:G23"/>
    <mergeCell ref="D25:K25"/>
    <mergeCell ref="D29:G29"/>
    <mergeCell ref="D30:G30"/>
    <mergeCell ref="D32:K32"/>
    <mergeCell ref="D38:G38"/>
    <mergeCell ref="D39:G39"/>
    <mergeCell ref="D41:K41"/>
    <mergeCell ref="D44:G44"/>
    <mergeCell ref="D46:K46"/>
    <mergeCell ref="D49:G49"/>
    <mergeCell ref="D52:K52"/>
    <mergeCell ref="D55:G55"/>
    <mergeCell ref="D56:G56"/>
    <mergeCell ref="D58:K58"/>
    <mergeCell ref="D61:G61"/>
    <mergeCell ref="D64:K64"/>
    <mergeCell ref="D67:G67"/>
    <mergeCell ref="D68:G68"/>
    <mergeCell ref="D70:K70"/>
    <mergeCell ref="D73:G73"/>
    <mergeCell ref="D75:K75"/>
    <mergeCell ref="D79:G79"/>
    <mergeCell ref="D81:K81"/>
    <mergeCell ref="D84:G84"/>
    <mergeCell ref="D86:K86"/>
    <mergeCell ref="D89:G89"/>
    <mergeCell ref="D91:G91"/>
    <mergeCell ref="D92:G92"/>
    <mergeCell ref="D94:K94"/>
    <mergeCell ref="D98:G98"/>
    <mergeCell ref="H99:L99"/>
    <mergeCell ref="D99:G99"/>
    <mergeCell ref="H100:L100"/>
    <mergeCell ref="D100:G100"/>
    <mergeCell ref="H101:L101"/>
    <mergeCell ref="D101:G101"/>
    <mergeCell ref="H102:L102"/>
    <mergeCell ref="D102:G102"/>
    <mergeCell ref="H103:L103"/>
    <mergeCell ref="D103:G103"/>
    <mergeCell ref="D104:L104"/>
    <mergeCell ref="D106:L106"/>
    <mergeCell ref="H107:L107"/>
    <mergeCell ref="D107:G107"/>
    <mergeCell ref="H108:L108"/>
    <mergeCell ref="D108:G108"/>
    <mergeCell ref="H109:L109"/>
    <mergeCell ref="D109:G109"/>
    <mergeCell ref="H110:L110"/>
    <mergeCell ref="D110:G110"/>
    <mergeCell ref="H111:L111"/>
    <mergeCell ref="D111:G111"/>
    <mergeCell ref="H112:L112"/>
    <mergeCell ref="D112:G112"/>
    <mergeCell ref="H113:L113"/>
    <mergeCell ref="D113:G113"/>
    <mergeCell ref="H114:L114"/>
    <mergeCell ref="D114:G114"/>
    <mergeCell ref="D115:G115"/>
    <mergeCell ref="D116:L116"/>
    <mergeCell ref="D117:G117"/>
    <mergeCell ref="H117:L117"/>
    <mergeCell ref="D118:G118"/>
    <mergeCell ref="H118:L118"/>
    <mergeCell ref="D119:G119"/>
    <mergeCell ref="H119:L119"/>
    <mergeCell ref="D120:L120"/>
    <mergeCell ref="D121:L121"/>
    <mergeCell ref="D122:L122"/>
    <mergeCell ref="D123:L123"/>
    <mergeCell ref="H124:L124"/>
    <mergeCell ref="D126:F127"/>
    <mergeCell ref="H126:L127"/>
    <mergeCell ref="D128:L12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n°05 REVÊTEMENTS DE SOLS - FAÏENCE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117</v>
      </c>
      <c r="AA1" s="7">
        <f>IF('DPGF'!H119&lt;&gt;"",'DPGF'!H119,"0")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2" t="s">
        <v>118</v>
      </c>
      <c r="B3" s="89" t="s">
        <v>119</v>
      </c>
      <c r="C3" s="93" t="s">
        <v>144</v>
      </c>
      <c r="D3" s="93"/>
      <c r="E3" s="93"/>
      <c r="F3" s="93"/>
      <c r="G3" s="93"/>
      <c r="H3" s="93"/>
      <c r="I3" s="93"/>
      <c r="J3" s="9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2" t="s">
        <v>120</v>
      </c>
      <c r="B5" s="89" t="s">
        <v>121</v>
      </c>
      <c r="C5" s="93" t="s">
        <v>145</v>
      </c>
      <c r="D5" s="93"/>
      <c r="E5" s="93"/>
      <c r="F5" s="93"/>
      <c r="G5" s="93"/>
      <c r="H5" s="93"/>
      <c r="I5" s="93"/>
      <c r="J5" s="9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2" t="s">
        <v>130</v>
      </c>
      <c r="B7" s="89" t="s">
        <v>131</v>
      </c>
      <c r="C7" s="93" t="s">
        <v>146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2" t="s">
        <v>132</v>
      </c>
      <c r="B9" s="89" t="s">
        <v>133</v>
      </c>
      <c r="C9" s="93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2" t="s">
        <v>122</v>
      </c>
      <c r="B11" s="89" t="s">
        <v>123</v>
      </c>
      <c r="C11" s="93" t="s">
        <v>43</v>
      </c>
      <c r="D11" s="93"/>
      <c r="E11" s="93"/>
      <c r="F11" s="93"/>
      <c r="G11" s="93"/>
      <c r="H11" s="93"/>
      <c r="I11" s="93"/>
      <c r="J11" s="9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2" t="s">
        <v>134</v>
      </c>
      <c r="B13" s="89" t="s">
        <v>135</v>
      </c>
      <c r="C13" s="93" t="s">
        <v>147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2" t="s">
        <v>136</v>
      </c>
      <c r="B15" s="89" t="s">
        <v>137</v>
      </c>
      <c r="C15" s="93" t="s">
        <v>148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2" t="s">
        <v>138</v>
      </c>
      <c r="B17" s="89" t="s">
        <v>139</v>
      </c>
      <c r="C17" s="93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4">
        <v>0.2</v>
      </c>
      <c r="E19" s="95" t="s">
        <v>140</v>
      </c>
      <c r="AA19" s="7">
        <f>INT((AA5-AA18*100)/10)</f>
        <v/>
      </c>
    </row>
    <row r="20" spans="1:27" ht="12.75" customHeight="1">
      <c r="C20" s="96">
        <v>0.055</v>
      </c>
      <c r="E20" s="95" t="s">
        <v>141</v>
      </c>
      <c r="AA20" s="7">
        <f>AA5-AA18*100-AA19*10</f>
        <v/>
      </c>
    </row>
    <row r="21" spans="1:27" ht="12.75" customHeight="1">
      <c r="C21" s="96">
        <v>0</v>
      </c>
      <c r="E21" s="95" t="s">
        <v>142</v>
      </c>
      <c r="AA21" s="7">
        <f>INT(AA6/10)</f>
        <v/>
      </c>
    </row>
    <row r="22" spans="1:27" ht="12.75" customHeight="1">
      <c r="C22" s="97">
        <v>0</v>
      </c>
      <c r="E22" s="95" t="s">
        <v>143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2" t="s">
        <v>124</v>
      </c>
      <c r="B24" s="89" t="s">
        <v>125</v>
      </c>
      <c r="C24" s="93"/>
      <c r="D24" s="93"/>
      <c r="E24" s="93"/>
      <c r="F24" s="93"/>
      <c r="G24" s="93"/>
      <c r="H24" s="93"/>
      <c r="I24" s="93"/>
      <c r="J24" s="9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2" t="s">
        <v>126</v>
      </c>
      <c r="B26" s="89" t="s">
        <v>127</v>
      </c>
      <c r="C26" s="93"/>
      <c r="D26" s="93"/>
      <c r="E26" s="93"/>
      <c r="F26" s="93"/>
      <c r="G26" s="93"/>
      <c r="H26" s="93"/>
      <c r="I26" s="93"/>
      <c r="J26" s="9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2" t="s">
        <v>128</v>
      </c>
      <c r="B28" s="89" t="s">
        <v>129</v>
      </c>
      <c r="C28" s="93"/>
      <c r="D28" s="93"/>
      <c r="E28" s="93"/>
      <c r="F28" s="93"/>
      <c r="G28" s="93"/>
      <c r="H28" s="93"/>
      <c r="I28" s="93"/>
      <c r="J28" s="9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149</v>
      </c>
      <c r="B1" s="7" t="s">
        <v>150</v>
      </c>
    </row>
    <row r="2" spans="1:3">
      <c r="A2" s="7" t="s">
        <v>151</v>
      </c>
      <c r="B2" s="7" t="s">
        <v>144</v>
      </c>
    </row>
    <row r="3" spans="1:3">
      <c r="A3" s="7" t="s">
        <v>152</v>
      </c>
      <c r="B3" s="7">
        <v>1</v>
      </c>
    </row>
    <row r="4" spans="1:3">
      <c r="A4" s="7" t="s">
        <v>153</v>
      </c>
      <c r="B4" s="7">
        <v>0</v>
      </c>
    </row>
    <row r="5" spans="1:3">
      <c r="A5" s="7" t="s">
        <v>154</v>
      </c>
      <c r="B5" s="7">
        <v>0</v>
      </c>
    </row>
    <row r="6" spans="1:3">
      <c r="A6" s="7" t="s">
        <v>155</v>
      </c>
      <c r="B6" s="7">
        <v>1</v>
      </c>
    </row>
    <row r="7" spans="1:3">
      <c r="A7" s="7" t="s">
        <v>156</v>
      </c>
      <c r="B7" s="7">
        <v>1</v>
      </c>
    </row>
    <row r="8" spans="1:3">
      <c r="A8" s="7" t="s">
        <v>157</v>
      </c>
      <c r="B8" s="7">
        <v>0</v>
      </c>
    </row>
    <row r="9" spans="1:3">
      <c r="A9" s="7" t="s">
        <v>158</v>
      </c>
      <c r="B9" s="7">
        <v>0</v>
      </c>
    </row>
    <row r="10" spans="1:3">
      <c r="A10" s="7" t="s">
        <v>159</v>
      </c>
      <c r="C10" s="7" t="s">
        <v>160</v>
      </c>
    </row>
    <row r="11" spans="1:3">
      <c r="A11" s="7" t="s">
        <v>161</v>
      </c>
      <c r="B11" s="7">
        <v>0</v>
      </c>
    </row>
    <row r="12" spans="1:3">
      <c r="A12" s="7" t="s">
        <v>162</v>
      </c>
      <c r="B12" s="7" t="s">
        <v>163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164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2" t="s">
        <v>118</v>
      </c>
      <c r="B4" s="89" t="s">
        <v>165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2" t="s">
        <v>120</v>
      </c>
      <c r="B6" s="89" t="s">
        <v>166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2" t="s">
        <v>130</v>
      </c>
      <c r="B8" s="89" t="s">
        <v>167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2" t="s">
        <v>132</v>
      </c>
      <c r="B10" s="89" t="s">
        <v>168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2" t="s">
        <v>122</v>
      </c>
      <c r="B12" s="89" t="s">
        <v>169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2" t="s">
        <v>134</v>
      </c>
      <c r="B14" s="89" t="s">
        <v>170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2" t="s">
        <v>136</v>
      </c>
      <c r="B16" s="89" t="s">
        <v>171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2" t="s">
        <v>138</v>
      </c>
      <c r="B18" s="89" t="s">
        <v>172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2" t="s">
        <v>173</v>
      </c>
      <c r="B20" s="89" t="s">
        <v>174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2" t="s">
        <v>124</v>
      </c>
      <c r="B22" s="89" t="s">
        <v>175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2" t="s">
        <v>126</v>
      </c>
      <c r="B24" s="89" t="s">
        <v>176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2" t="s">
        <v>128</v>
      </c>
      <c r="B28" s="89" t="s">
        <v>177</v>
      </c>
      <c r="C28" s="99"/>
      <c r="D28" s="99"/>
      <c r="E28" s="99"/>
      <c r="F28" s="99"/>
      <c r="G28" s="99"/>
      <c r="H28" s="99"/>
      <c r="I28" s="99"/>
      <c r="J28" s="9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178</v>
      </c>
      <c r="C2" s="102"/>
      <c r="D2" s="102"/>
      <c r="E2" s="102"/>
      <c r="F2" s="102"/>
    </row>
    <row r="4" spans="2:6" ht="12.75" customHeight="1">
      <c r="B4" s="103" t="s">
        <v>179</v>
      </c>
      <c r="C4" s="103" t="s">
        <v>180</v>
      </c>
      <c r="D4" s="103" t="s">
        <v>181</v>
      </c>
      <c r="E4" s="103" t="s">
        <v>182</v>
      </c>
      <c r="F4" s="103" t="s">
        <v>183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2026-03-27T13:44:03Z</dcterms:created>
  <dcterms:modified xsi:type="dcterms:W3CDTF">2026-03-27T13:44:03Z</dcterms:modified>
</cp:coreProperties>
</file>